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esktop/"/>
    </mc:Choice>
  </mc:AlternateContent>
  <xr:revisionPtr revIDLastSave="14" documentId="8_{DA17E12C-BBB1-46D2-A780-770191E38715}" xr6:coauthVersionLast="47" xr6:coauthVersionMax="47" xr10:uidLastSave="{7959D04D-D20C-4AEB-A729-1A0FB5C2737F}"/>
  <bookViews>
    <workbookView xWindow="-120" yWindow="-120" windowWidth="29040" windowHeight="15720" xr2:uid="{D72988D9-6637-4EA2-BEDA-D25E5954064F}"/>
  </bookViews>
  <sheets>
    <sheet name="Jorh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H25" i="1"/>
  <c r="J25" i="1" s="1"/>
  <c r="H24" i="1"/>
  <c r="J24" i="1" s="1"/>
  <c r="H23" i="1"/>
  <c r="J23" i="1" s="1"/>
  <c r="H22" i="1"/>
  <c r="J22" i="1" s="1"/>
  <c r="H20" i="1"/>
  <c r="J20" i="1" s="1"/>
  <c r="H19" i="1"/>
  <c r="J19" i="1" s="1"/>
  <c r="H18" i="1"/>
  <c r="J18" i="1" s="1"/>
  <c r="H17" i="1"/>
  <c r="J17" i="1" s="1"/>
  <c r="H16" i="1"/>
  <c r="J16" i="1" s="1"/>
  <c r="H14" i="1"/>
  <c r="J14" i="1" s="1"/>
  <c r="H13" i="1"/>
  <c r="J13" i="1" s="1"/>
  <c r="H12" i="1"/>
  <c r="J12" i="1" s="1"/>
  <c r="J11" i="1"/>
  <c r="H11" i="1"/>
  <c r="H10" i="1"/>
  <c r="J10" i="1" s="1"/>
  <c r="H9" i="1"/>
  <c r="J9" i="1" s="1"/>
  <c r="H8" i="1"/>
  <c r="J8" i="1" s="1"/>
  <c r="H7" i="1"/>
  <c r="J7" i="1" s="1"/>
  <c r="H6" i="1"/>
  <c r="J6" i="1" s="1"/>
  <c r="H5" i="1"/>
  <c r="J26" i="1" l="1"/>
  <c r="J27" i="1" s="1"/>
  <c r="J28" i="1" l="1"/>
</calcChain>
</file>

<file path=xl/sharedStrings.xml><?xml version="1.0" encoding="utf-8"?>
<sst xmlns="http://schemas.openxmlformats.org/spreadsheetml/2006/main" count="78" uniqueCount="58">
  <si>
    <t>Sl. No.</t>
  </si>
  <si>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</si>
  <si>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</si>
  <si>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</si>
  <si>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</si>
  <si>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</si>
  <si>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</si>
  <si>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</si>
  <si>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</si>
  <si>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</si>
  <si>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Jorhat Medical College, Jorhat (Assam)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</si>
  <si>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</si>
  <si>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</si>
  <si>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</si>
  <si>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</si>
  <si>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</si>
  <si>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</si>
  <si>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</si>
  <si>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</si>
  <si>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</si>
  <si>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</si>
  <si>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</si>
  <si>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</si>
  <si>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</si>
  <si>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</si>
  <si>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</si>
  <si>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</si>
  <si>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</si>
  <si>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 xml:space="preserve"> 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</si>
  <si>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</si>
  <si>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</si>
  <si>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</si>
  <si>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</si>
  <si>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</si>
  <si>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</si>
  <si>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</si>
  <si>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</si>
  <si>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</si>
  <si>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</si>
  <si>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</si>
  <si>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</t>
  </si>
  <si>
    <t>Circuit wiring</t>
  </si>
  <si>
    <t>RM</t>
  </si>
  <si>
    <t>Ceiling Fan (new, 1200 mm sweep, 350-400 RPM)</t>
  </si>
  <si>
    <t>Nos</t>
  </si>
  <si>
    <t>Exhaust Fan (replacement, 400 mm sweep, 1400 RPM)</t>
  </si>
  <si>
    <t>Wall mounted Fan (new, 600 mm sweep, 1400 RPM)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</si>
  <si>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</si>
  <si>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</si>
  <si>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</si>
  <si>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</si>
  <si>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</si>
  <si>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</si>
  <si>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</si>
  <si>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Three Seater Stainless Steel Waiting Area Visitor Chair, 325-350 Kg Weight Handling Capacity. Durable Parts And Support</t>
  </si>
  <si>
    <t>Toatal Amount</t>
  </si>
  <si>
    <t>Toatal Amount (Including GST)</t>
  </si>
  <si>
    <t>GST %age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</si>
</sst>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&quot;$&quot;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0" fillId="4" borderId="2" xfId="0" applyFill="1" applyBorder="1" applyAlignment="1" applyProtection="1">
      <alignment horizontal="left" wrapText="1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165" fontId="7" fillId="0" borderId="3" xfId="1" applyNumberFormat="1" applyFont="1" applyBorder="1" applyAlignment="1" applyProtection="1">
      <alignment horizontal="right" vertical="center" shrinkToFit="1"/>
      <protection locked="0"/>
    </xf>
    <xf numFmtId="0" fontId="8" fillId="4" borderId="1" xfId="0" applyFont="1" applyFill="1" applyBorder="1" applyAlignment="1" applyProtection="1">
      <alignment horizontal="right" vertical="center" wrapText="1"/>
      <protection locked="0"/>
    </xf>
    <xf numFmtId="0" fontId="8" fillId="4" borderId="5" xfId="0" applyFont="1" applyFill="1" applyBorder="1" applyAlignment="1" applyProtection="1">
      <alignment horizontal="right" vertical="center" wrapText="1"/>
      <protection locked="0"/>
    </xf>
    <xf numFmtId="166" fontId="0" fillId="0" borderId="0" xfId="0" applyNumberFormat="1" applyProtection="1">
      <protection locked="0"/>
    </xf>
    <xf numFmtId="0" fontId="0" fillId="0" borderId="6" xfId="0" applyBorder="1" applyAlignment="1" applyProtection="1">
      <alignment horizontal="right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8" xfId="0" applyBorder="1" applyAlignment="1" applyProtection="1">
      <alignment horizontal="right"/>
      <protection locked="0"/>
    </xf>
    <xf numFmtId="165" fontId="0" fillId="0" borderId="9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0" fillId="0" borderId="10" xfId="0" applyBorder="1" applyAlignment="1" applyProtection="1">
      <alignment horizontal="right"/>
      <protection locked="0"/>
    </xf>
    <xf numFmtId="0" fontId="0" fillId="0" borderId="11" xfId="0" applyBorder="1" applyAlignment="1" applyProtection="1">
      <alignment horizontal="right"/>
      <protection locked="0"/>
    </xf>
    <xf numFmtId="0" fontId="0" fillId="0" borderId="12" xfId="0" applyBorder="1" applyAlignment="1" applyProtection="1">
      <alignment horizontal="right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vertical="top"/>
    </xf>
    <xf numFmtId="0" fontId="2" fillId="3" borderId="1" xfId="0" applyFont="1" applyFill="1" applyBorder="1" applyAlignment="1" applyProtection="1">
      <alignment vertical="top" wrapText="1"/>
    </xf>
    <xf numFmtId="0" fontId="2" fillId="4" borderId="2" xfId="0" applyFont="1" applyFill="1" applyBorder="1" applyAlignment="1" applyProtection="1">
      <alignment horizontal="left" vertical="top" wrapText="1"/>
    </xf>
    <xf numFmtId="0" fontId="0" fillId="4" borderId="2" xfId="0" applyFill="1" applyBorder="1" applyAlignment="1" applyProtection="1">
      <alignment horizontal="left" vertical="top" wrapText="1"/>
    </xf>
    <xf numFmtId="0" fontId="0" fillId="4" borderId="2" xfId="0" applyFill="1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right" vertical="center"/>
    </xf>
    <xf numFmtId="0" fontId="0" fillId="0" borderId="1" xfId="0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right" vertical="center" wrapText="1"/>
    </xf>
    <xf numFmtId="0" fontId="5" fillId="4" borderId="1" xfId="0" applyFont="1" applyFill="1" applyBorder="1" applyAlignment="1" applyProtection="1">
      <alignment horizontal="left" vertical="top" wrapText="1"/>
    </xf>
    <xf numFmtId="0" fontId="8" fillId="4" borderId="1" xfId="0" applyFont="1" applyFill="1" applyBorder="1" applyAlignment="1" applyProtection="1">
      <alignment horizontal="left" vertical="top" wrapText="1"/>
    </xf>
    <xf numFmtId="0" fontId="8" fillId="4" borderId="1" xfId="0" applyFont="1" applyFill="1" applyBorder="1" applyAlignment="1" applyProtection="1">
      <alignment horizontal="right" vertical="center" wrapText="1"/>
    </xf>
    <xf numFmtId="0" fontId="6" fillId="0" borderId="4" xfId="0" applyFont="1" applyBorder="1" applyAlignment="1" applyProtection="1">
      <alignment horizontal="left" vertical="top" wrapText="1"/>
    </xf>
    <xf numFmtId="1" fontId="7" fillId="0" borderId="3" xfId="0" applyNumberFormat="1" applyFont="1" applyBorder="1" applyAlignment="1" applyProtection="1">
      <alignment horizontal="right" vertical="center" shrinkToFit="1"/>
    </xf>
    <xf numFmtId="0" fontId="8" fillId="0" borderId="4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5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8080-3934-46CC-908A-8FB98E1538C0}">
  <sheetPr>
    <tabColor rgb="FF00B0F0"/>
  </sheetPr>
  <dimension ref="A2:K28"/>
  <sheetViews>
    <sheetView tabSelected="1" topLeftCell="A3" workbookViewId="0">
      <selection activeCell="H25" sqref="H25"/>
    </sheetView>
  </sheetViews>
  <sheetFormatPr defaultRowHeight="15" x14ac:dyDescent="0.25"/>
  <cols>
    <col min="1" max="1" width="3.5703125" bestFit="1" customWidth="1"/>
    <col min="2" max="2" width="37" bestFit="1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7109375" bestFit="1" customWidth="1"/>
    <col min="9" max="9" width="9.28515625" bestFit="1" customWidth="1"/>
    <col min="10" max="10" width="13.42578125" customWidth="1"/>
    <col min="11" max="11" width="46.42578125" customWidth="1"/>
  </cols>
  <sheetData>
    <row r="2" spans="1:11" ht="105" x14ac:dyDescent="0.25">
      <c r="A2" s="18" t="s">
        <v>0</v>
      </c>
      <c r="B2" s="18" t="s">
        <v>1</v>
      </c>
      <c r="C2" s="19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1" t="s">
        <v>8</v>
      </c>
      <c r="J2" s="1" t="s">
        <v>9</v>
      </c>
      <c r="K2" s="2"/>
    </row>
    <row r="3" spans="1:11" ht="15" customHeight="1" x14ac:dyDescent="0.25">
      <c r="A3" s="21" t="s">
        <v>10</v>
      </c>
      <c r="B3" s="22"/>
      <c r="C3" s="22"/>
      <c r="D3" s="22"/>
      <c r="E3" s="22"/>
      <c r="F3" s="22"/>
      <c r="G3" s="22"/>
      <c r="H3" s="22"/>
      <c r="I3" s="17"/>
      <c r="J3" s="17"/>
      <c r="K3" s="2"/>
    </row>
    <row r="4" spans="1:11" x14ac:dyDescent="0.25">
      <c r="A4" s="23" t="s">
        <v>11</v>
      </c>
      <c r="B4" s="23" t="s">
        <v>12</v>
      </c>
      <c r="C4" s="24"/>
      <c r="D4" s="25"/>
      <c r="E4" s="25"/>
      <c r="F4" s="25"/>
      <c r="G4" s="25"/>
      <c r="H4" s="25"/>
      <c r="I4" s="3"/>
      <c r="J4" s="3"/>
      <c r="K4" s="2"/>
    </row>
    <row r="5" spans="1:11" x14ac:dyDescent="0.25">
      <c r="A5" s="26" t="s">
        <v>13</v>
      </c>
      <c r="B5" s="26" t="s">
        <v>14</v>
      </c>
      <c r="C5" s="27" t="s">
        <v>15</v>
      </c>
      <c r="D5" s="28">
        <v>80</v>
      </c>
      <c r="E5" s="28">
        <v>0</v>
      </c>
      <c r="F5" s="28">
        <v>0</v>
      </c>
      <c r="G5" s="28">
        <v>0</v>
      </c>
      <c r="H5" s="28">
        <f>SUM(D5:G5)</f>
        <v>80</v>
      </c>
      <c r="I5" s="4"/>
      <c r="J5" s="4">
        <f t="shared" ref="J5:J14" si="0">I5*H5</f>
        <v>0</v>
      </c>
      <c r="K5" s="2"/>
    </row>
    <row r="6" spans="1:11" ht="30" x14ac:dyDescent="0.25">
      <c r="A6" s="26" t="s">
        <v>16</v>
      </c>
      <c r="B6" s="29" t="s">
        <v>17</v>
      </c>
      <c r="C6" s="27" t="s">
        <v>18</v>
      </c>
      <c r="D6" s="28">
        <v>2</v>
      </c>
      <c r="E6" s="28">
        <v>0</v>
      </c>
      <c r="F6" s="28">
        <v>0</v>
      </c>
      <c r="G6" s="28">
        <v>0</v>
      </c>
      <c r="H6" s="28">
        <f t="shared" ref="H6:H14" si="1">SUM(D6:G6)</f>
        <v>2</v>
      </c>
      <c r="I6" s="4"/>
      <c r="J6" s="4">
        <f t="shared" si="0"/>
        <v>0</v>
      </c>
      <c r="K6" s="2"/>
    </row>
    <row r="7" spans="1:11" x14ac:dyDescent="0.25">
      <c r="A7" s="26" t="s">
        <v>19</v>
      </c>
      <c r="B7" s="26" t="s">
        <v>20</v>
      </c>
      <c r="C7" s="27" t="s">
        <v>21</v>
      </c>
      <c r="D7" s="28">
        <v>10</v>
      </c>
      <c r="E7" s="28">
        <v>0</v>
      </c>
      <c r="F7" s="28">
        <v>0</v>
      </c>
      <c r="G7" s="28">
        <v>0</v>
      </c>
      <c r="H7" s="28">
        <f t="shared" si="1"/>
        <v>10</v>
      </c>
      <c r="I7" s="4"/>
      <c r="J7" s="4">
        <f t="shared" si="0"/>
        <v>0</v>
      </c>
      <c r="K7" s="2"/>
    </row>
    <row r="8" spans="1:11" ht="25.5" x14ac:dyDescent="0.25">
      <c r="A8" s="26" t="s">
        <v>22</v>
      </c>
      <c r="B8" s="26" t="s">
        <v>23</v>
      </c>
      <c r="C8" s="30" t="s">
        <v>18</v>
      </c>
      <c r="D8" s="31">
        <v>1</v>
      </c>
      <c r="E8" s="28">
        <v>0</v>
      </c>
      <c r="F8" s="28">
        <v>0</v>
      </c>
      <c r="G8" s="28">
        <v>0</v>
      </c>
      <c r="H8" s="28">
        <f t="shared" si="1"/>
        <v>1</v>
      </c>
      <c r="I8" s="5"/>
      <c r="J8" s="4">
        <f t="shared" si="0"/>
        <v>0</v>
      </c>
      <c r="K8" s="2"/>
    </row>
    <row r="9" spans="1:11" x14ac:dyDescent="0.25">
      <c r="A9" s="26" t="s">
        <v>24</v>
      </c>
      <c r="B9" s="26" t="s">
        <v>25</v>
      </c>
      <c r="C9" s="27" t="s">
        <v>21</v>
      </c>
      <c r="D9" s="28">
        <v>10</v>
      </c>
      <c r="E9" s="28">
        <v>0</v>
      </c>
      <c r="F9" s="28">
        <v>0</v>
      </c>
      <c r="G9" s="28">
        <v>0</v>
      </c>
      <c r="H9" s="28">
        <f t="shared" si="1"/>
        <v>10</v>
      </c>
      <c r="I9" s="4"/>
      <c r="J9" s="4">
        <f t="shared" si="0"/>
        <v>0</v>
      </c>
      <c r="K9" s="2"/>
    </row>
    <row r="10" spans="1:11" x14ac:dyDescent="0.25">
      <c r="A10" s="26" t="s">
        <v>26</v>
      </c>
      <c r="B10" s="26" t="s">
        <v>27</v>
      </c>
      <c r="C10" s="27" t="s">
        <v>15</v>
      </c>
      <c r="D10" s="28">
        <v>500</v>
      </c>
      <c r="E10" s="28">
        <v>0</v>
      </c>
      <c r="F10" s="28">
        <v>0</v>
      </c>
      <c r="G10" s="28">
        <v>0</v>
      </c>
      <c r="H10" s="28">
        <f t="shared" si="1"/>
        <v>500</v>
      </c>
      <c r="I10" s="4"/>
      <c r="J10" s="4">
        <f t="shared" si="0"/>
        <v>0</v>
      </c>
      <c r="K10" s="2" t="s">
        <v>28</v>
      </c>
    </row>
    <row r="11" spans="1:11" x14ac:dyDescent="0.25">
      <c r="A11" s="26" t="s">
        <v>29</v>
      </c>
      <c r="B11" s="26" t="s">
        <v>30</v>
      </c>
      <c r="C11" s="27" t="s">
        <v>31</v>
      </c>
      <c r="D11" s="28">
        <v>8</v>
      </c>
      <c r="E11" s="28">
        <v>0</v>
      </c>
      <c r="F11" s="28">
        <v>0</v>
      </c>
      <c r="G11" s="28">
        <v>0</v>
      </c>
      <c r="H11" s="28">
        <f t="shared" si="1"/>
        <v>8</v>
      </c>
      <c r="I11" s="4"/>
      <c r="J11" s="4">
        <f t="shared" si="0"/>
        <v>0</v>
      </c>
      <c r="K11" s="2"/>
    </row>
    <row r="12" spans="1:11" ht="25.5" x14ac:dyDescent="0.25">
      <c r="A12" s="26" t="s">
        <v>32</v>
      </c>
      <c r="B12" s="26" t="s">
        <v>33</v>
      </c>
      <c r="C12" s="30" t="s">
        <v>21</v>
      </c>
      <c r="D12" s="31">
        <v>12</v>
      </c>
      <c r="E12" s="28">
        <v>0</v>
      </c>
      <c r="F12" s="28">
        <v>0</v>
      </c>
      <c r="G12" s="28">
        <v>0</v>
      </c>
      <c r="H12" s="28">
        <f t="shared" si="1"/>
        <v>12</v>
      </c>
      <c r="I12" s="5"/>
      <c r="J12" s="4">
        <f t="shared" si="0"/>
        <v>0</v>
      </c>
      <c r="K12" s="2"/>
    </row>
    <row r="13" spans="1:11" x14ac:dyDescent="0.25">
      <c r="A13" s="26" t="s">
        <v>34</v>
      </c>
      <c r="B13" s="26" t="s">
        <v>35</v>
      </c>
      <c r="C13" s="27" t="s">
        <v>21</v>
      </c>
      <c r="D13" s="28">
        <v>14</v>
      </c>
      <c r="E13" s="28">
        <v>0</v>
      </c>
      <c r="F13" s="28">
        <v>0</v>
      </c>
      <c r="G13" s="28">
        <v>0</v>
      </c>
      <c r="H13" s="28">
        <f t="shared" si="1"/>
        <v>14</v>
      </c>
      <c r="I13" s="4"/>
      <c r="J13" s="4">
        <f t="shared" si="0"/>
        <v>0</v>
      </c>
      <c r="K13" s="2"/>
    </row>
    <row r="14" spans="1:11" x14ac:dyDescent="0.25">
      <c r="A14" s="26" t="s">
        <v>36</v>
      </c>
      <c r="B14" s="26" t="s">
        <v>37</v>
      </c>
      <c r="C14" s="27" t="s">
        <v>38</v>
      </c>
      <c r="D14" s="28">
        <v>72</v>
      </c>
      <c r="E14" s="28">
        <v>0</v>
      </c>
      <c r="F14" s="28">
        <v>0</v>
      </c>
      <c r="G14" s="28">
        <v>0</v>
      </c>
      <c r="H14" s="28">
        <f t="shared" si="1"/>
        <v>72</v>
      </c>
      <c r="I14" s="4"/>
      <c r="J14" s="4">
        <f t="shared" si="0"/>
        <v>0</v>
      </c>
      <c r="K14" s="2"/>
    </row>
    <row r="15" spans="1:11" x14ac:dyDescent="0.25">
      <c r="A15" s="32" t="s">
        <v>39</v>
      </c>
      <c r="B15" s="32" t="s">
        <v>40</v>
      </c>
      <c r="C15" s="33"/>
      <c r="D15" s="34"/>
      <c r="E15" s="34"/>
      <c r="F15" s="34"/>
      <c r="G15" s="34"/>
      <c r="H15" s="34"/>
      <c r="I15" s="6"/>
      <c r="J15" s="6"/>
      <c r="K15" s="2"/>
    </row>
    <row r="16" spans="1:11" x14ac:dyDescent="0.25">
      <c r="A16" s="26" t="s">
        <v>13</v>
      </c>
      <c r="B16" s="35" t="s">
        <v>41</v>
      </c>
      <c r="C16" s="30" t="s">
        <v>42</v>
      </c>
      <c r="D16" s="36">
        <v>30</v>
      </c>
      <c r="E16" s="36">
        <v>0</v>
      </c>
      <c r="F16" s="36">
        <v>0</v>
      </c>
      <c r="G16" s="36">
        <v>0</v>
      </c>
      <c r="H16" s="28">
        <f t="shared" ref="H16:H20" si="2">SUM(D16:G16)</f>
        <v>30</v>
      </c>
      <c r="I16" s="4"/>
      <c r="J16" s="4">
        <f>I16*H16</f>
        <v>0</v>
      </c>
      <c r="K16" s="2"/>
    </row>
    <row r="17" spans="1:11" ht="25.5" x14ac:dyDescent="0.25">
      <c r="A17" s="26" t="s">
        <v>16</v>
      </c>
      <c r="B17" s="37" t="s">
        <v>43</v>
      </c>
      <c r="C17" s="30" t="s">
        <v>44</v>
      </c>
      <c r="D17" s="36">
        <v>1</v>
      </c>
      <c r="E17" s="36">
        <v>0</v>
      </c>
      <c r="F17" s="36">
        <v>0</v>
      </c>
      <c r="G17" s="36">
        <v>3</v>
      </c>
      <c r="H17" s="28">
        <f t="shared" si="2"/>
        <v>4</v>
      </c>
      <c r="I17" s="4"/>
      <c r="J17" s="4">
        <f t="shared" ref="J17:J19" si="3">I17*H17</f>
        <v>0</v>
      </c>
      <c r="K17" s="2"/>
    </row>
    <row r="18" spans="1:11" ht="25.5" x14ac:dyDescent="0.25">
      <c r="A18" s="26" t="s">
        <v>16</v>
      </c>
      <c r="B18" s="35" t="s">
        <v>45</v>
      </c>
      <c r="C18" s="30" t="s">
        <v>44</v>
      </c>
      <c r="D18" s="36">
        <v>0</v>
      </c>
      <c r="E18" s="36">
        <v>0</v>
      </c>
      <c r="F18" s="36">
        <v>0</v>
      </c>
      <c r="G18" s="36">
        <v>4</v>
      </c>
      <c r="H18" s="28">
        <f t="shared" si="2"/>
        <v>4</v>
      </c>
      <c r="I18" s="4"/>
      <c r="J18" s="4">
        <f t="shared" si="3"/>
        <v>0</v>
      </c>
      <c r="K18" s="2"/>
    </row>
    <row r="19" spans="1:11" ht="25.5" x14ac:dyDescent="0.25">
      <c r="A19" s="26" t="s">
        <v>22</v>
      </c>
      <c r="B19" s="35" t="s">
        <v>46</v>
      </c>
      <c r="C19" s="30" t="s">
        <v>44</v>
      </c>
      <c r="D19" s="36">
        <v>0</v>
      </c>
      <c r="E19" s="36">
        <v>0</v>
      </c>
      <c r="F19" s="36">
        <v>0</v>
      </c>
      <c r="G19" s="36">
        <v>9</v>
      </c>
      <c r="H19" s="28">
        <f t="shared" si="2"/>
        <v>9</v>
      </c>
      <c r="I19" s="4"/>
      <c r="J19" s="4">
        <f t="shared" si="3"/>
        <v>0</v>
      </c>
      <c r="K19" s="2"/>
    </row>
    <row r="20" spans="1:11" x14ac:dyDescent="0.25">
      <c r="A20" s="38" t="s">
        <v>24</v>
      </c>
      <c r="B20" s="35" t="s">
        <v>47</v>
      </c>
      <c r="C20" s="30" t="s">
        <v>44</v>
      </c>
      <c r="D20" s="36">
        <v>1</v>
      </c>
      <c r="E20" s="36">
        <v>0</v>
      </c>
      <c r="F20" s="36">
        <v>0</v>
      </c>
      <c r="G20" s="36">
        <v>0</v>
      </c>
      <c r="H20" s="28">
        <f t="shared" si="2"/>
        <v>1</v>
      </c>
      <c r="I20" s="4"/>
      <c r="J20" s="4">
        <f>I20*H20</f>
        <v>0</v>
      </c>
      <c r="K20" s="2"/>
    </row>
    <row r="21" spans="1:11" x14ac:dyDescent="0.25">
      <c r="A21" s="39" t="s">
        <v>48</v>
      </c>
      <c r="B21" s="39" t="s">
        <v>49</v>
      </c>
      <c r="C21" s="40"/>
      <c r="D21" s="41"/>
      <c r="E21" s="41"/>
      <c r="F21" s="41"/>
      <c r="G21" s="41"/>
      <c r="H21" s="41"/>
      <c r="I21" s="7"/>
      <c r="J21" s="7"/>
      <c r="K21" s="8"/>
    </row>
    <row r="22" spans="1:11" x14ac:dyDescent="0.25">
      <c r="A22" s="38" t="s">
        <v>13</v>
      </c>
      <c r="B22" s="38" t="s">
        <v>50</v>
      </c>
      <c r="C22" s="42" t="s">
        <v>44</v>
      </c>
      <c r="D22" s="43">
        <v>1</v>
      </c>
      <c r="E22" s="43">
        <v>0</v>
      </c>
      <c r="F22" s="43">
        <v>0</v>
      </c>
      <c r="G22" s="43">
        <v>0</v>
      </c>
      <c r="H22" s="28">
        <f t="shared" ref="H22:H23" si="4">SUM(D22:G22)</f>
        <v>1</v>
      </c>
      <c r="I22" s="4"/>
      <c r="J22" s="4">
        <f t="shared" ref="J22:J23" si="5">I22*H22</f>
        <v>0</v>
      </c>
      <c r="K22" s="2"/>
    </row>
    <row r="23" spans="1:11" x14ac:dyDescent="0.25">
      <c r="A23" s="38" t="s">
        <v>16</v>
      </c>
      <c r="B23" s="38" t="s">
        <v>51</v>
      </c>
      <c r="C23" s="42" t="s">
        <v>52</v>
      </c>
      <c r="D23" s="43">
        <v>1</v>
      </c>
      <c r="E23" s="43">
        <v>0</v>
      </c>
      <c r="F23" s="43">
        <v>0</v>
      </c>
      <c r="G23" s="43">
        <v>0</v>
      </c>
      <c r="H23" s="28">
        <f t="shared" si="4"/>
        <v>1</v>
      </c>
      <c r="I23" s="4"/>
      <c r="J23" s="4">
        <f t="shared" si="5"/>
        <v>0</v>
      </c>
      <c r="K23" s="2"/>
    </row>
    <row r="24" spans="1:11" ht="38.25" x14ac:dyDescent="0.25">
      <c r="A24" s="38" t="s">
        <v>19</v>
      </c>
      <c r="B24" s="38" t="s">
        <v>53</v>
      </c>
      <c r="C24" s="42" t="s">
        <v>44</v>
      </c>
      <c r="D24" s="43">
        <v>1</v>
      </c>
      <c r="E24" s="43">
        <v>0</v>
      </c>
      <c r="F24" s="43">
        <v>0</v>
      </c>
      <c r="G24" s="43">
        <v>0</v>
      </c>
      <c r="H24" s="28">
        <f>SUM(D24:G24)</f>
        <v>1</v>
      </c>
      <c r="I24" s="4"/>
      <c r="J24" s="4">
        <f>I24*H24</f>
        <v>0</v>
      </c>
      <c r="K24" s="2"/>
    </row>
    <row r="25" spans="1:11" ht="38.25" x14ac:dyDescent="0.25">
      <c r="A25" s="38" t="s">
        <v>22</v>
      </c>
      <c r="B25" s="38" t="s">
        <v>54</v>
      </c>
      <c r="C25" s="42" t="s">
        <v>44</v>
      </c>
      <c r="D25" s="43">
        <v>0</v>
      </c>
      <c r="E25" s="43">
        <v>0</v>
      </c>
      <c r="F25" s="43">
        <v>0</v>
      </c>
      <c r="G25" s="43">
        <v>4</v>
      </c>
      <c r="H25" s="28">
        <f t="shared" ref="H25" si="6">SUM(D25:G25)</f>
        <v>4</v>
      </c>
      <c r="I25" s="4"/>
      <c r="J25" s="4">
        <f t="shared" ref="J25" si="7">I25*H25</f>
        <v>0</v>
      </c>
      <c r="K25" s="2"/>
    </row>
    <row r="26" spans="1:11" x14ac:dyDescent="0.25">
      <c r="A26" s="9" t="s">
        <v>55</v>
      </c>
      <c r="B26" s="10"/>
      <c r="C26" s="10"/>
      <c r="D26" s="10"/>
      <c r="E26" s="10"/>
      <c r="F26" s="10"/>
      <c r="G26" s="10"/>
      <c r="H26" s="10"/>
      <c r="I26" s="11"/>
      <c r="J26" s="12">
        <f>SUM(J5:J25)</f>
        <v>0</v>
      </c>
      <c r="K26" s="2"/>
    </row>
    <row r="27" spans="1:11" x14ac:dyDescent="0.25">
      <c r="A27" s="13"/>
      <c r="B27" s="14" t="s">
        <v>57</v>
      </c>
      <c r="C27" s="15"/>
      <c r="D27" s="15"/>
      <c r="E27" s="15"/>
      <c r="F27" s="15"/>
      <c r="G27" s="15"/>
      <c r="H27" s="15"/>
      <c r="I27" s="16"/>
      <c r="J27" s="4">
        <f>J26*18%</f>
        <v>0</v>
      </c>
      <c r="K27" s="2"/>
    </row>
    <row r="28" spans="1:11" x14ac:dyDescent="0.25">
      <c r="A28" s="14" t="s">
        <v>56</v>
      </c>
      <c r="B28" s="15"/>
      <c r="C28" s="15"/>
      <c r="D28" s="15"/>
      <c r="E28" s="15"/>
      <c r="F28" s="15"/>
      <c r="G28" s="15"/>
      <c r="H28" s="15"/>
      <c r="I28" s="16"/>
      <c r="J28" s="4">
        <f>J26+J27</f>
        <v>0</v>
      </c>
      <c r="K28" s="2"/>
    </row>
  </sheetData>
  <sheetProtection algorithmName="SHA-512" hashValue="H4y3cYrRxIuZAbUoaZWITQfT+GKn1zlYRNeFHdF77orz76At3LlBO1kjnFqY/Y9qIm3m269C699DDqK5+fyQSA==" saltValue="lViRzsnGNWOfG1V2HV5glw==" spinCount="100000" sheet="1" objects="1" scenarios="1"/>
  <mergeCells count="3">
    <mergeCell ref="A26:I26"/>
    <mergeCell ref="B27:I27"/>
    <mergeCell ref="A28:I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Jorhat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2025-07-29T08:09:58Z</dcterms:created>
  <dcterms:modified xsi:type="dcterms:W3CDTF">2025-07-29T08:14:06Z</dcterms:modified>
</cp:coreProperties>
</file>